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44525"/>
</workbook>
</file>

<file path=xl/calcChain.xml><?xml version="1.0" encoding="utf-8"?>
<calcChain xmlns="http://schemas.openxmlformats.org/spreadsheetml/2006/main">
  <c r="C19" i="1" l="1"/>
  <c r="C20" i="1"/>
  <c r="E20" i="1" l="1"/>
  <c r="D20" i="1"/>
  <c r="C18" i="1" l="1"/>
  <c r="D19" i="1"/>
  <c r="D18" i="1" s="1"/>
  <c r="E19" i="1"/>
  <c r="E13" i="1"/>
  <c r="D13" i="1"/>
  <c r="C13" i="1"/>
  <c r="C12" i="1" l="1"/>
  <c r="D12" i="1"/>
  <c r="E18" i="1"/>
  <c r="E12" i="1" s="1"/>
</calcChain>
</file>

<file path=xl/sharedStrings.xml><?xml version="1.0" encoding="utf-8"?>
<sst xmlns="http://schemas.openxmlformats.org/spreadsheetml/2006/main" count="31" uniqueCount="30">
  <si>
    <t>Приложение № 9</t>
  </si>
  <si>
    <t xml:space="preserve">Маслянинского муниципального округа Новосибирской области </t>
  </si>
  <si>
    <t xml:space="preserve">на 2025 год и плановый период 2026-2027 годов» </t>
  </si>
  <si>
    <t>Источники финансирования дефицита бюджета Маслянинского муниципального округа Новосибирской области на 2025 год и плановый период 2026-2027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</si>
  <si>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</si>
  <si>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</si>
  <si>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</si>
  <si>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</si>
  <si>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</si>
  <si>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</si>
  <si>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</si>
  <si>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887 01 02 00 00 14 0000 710</t>
  </si>
  <si>
    <t>Привлечение муниципальными округами кредитов от кредитных организаций в валюте Российской Федерации</t>
  </si>
  <si>
    <t>887 01 02 00 00 14 0000 810</t>
  </si>
  <si>
    <t>Погашение муниципальными округами кредитов от кредитных организаций в валюте Российской Федерации</t>
  </si>
  <si>
    <t>887 01 03 01 00 14 0000 710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</si>
  <si>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</si>
  <si>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887 01 03 01 00 14 0000 810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</si>
  <si>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</si>
  <si>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</si>
  <si>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</si>
  <si>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887 01 05 02 01 14 0000 510</t>
  </si>
  <si>
    <t>Увеличение прочих остатков денежных средств бюджетов муниципальных округов</t>
  </si>
  <si>
    <t>887 01 05 02 01 14 0000 610</t>
  </si>
  <si>
    <t>Уменьшение прочих остатков денежных средств бюджетов муниципальных округов</t>
  </si>
  <si>
    <t>887 01 06 05 02 14 0000 640</t>
  </si>
  <si>
    <t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</t>
  </si>
  <si>
    <t>________________________</t>
  </si>
  <si>
    <t>к решению 8 сессии Совета депутатов</t>
  </si>
  <si>
    <t>от 25.06.2025 г. № 230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</si>
</sst>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sz val="10"/>
      <name val="Arial Cyr"/>
    </font>
    <font>
      <sz val="10"/>
      <color indexed="2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1" fillId="3" borderId="0" xfId="0" applyFont="1" applyFill="1"/>
    <xf numFmtId="0" fontId="3" fillId="3" borderId="0" xfId="0" applyFont="1" applyFill="1"/>
    <xf numFmtId="0" fontId="3" fillId="4" borderId="0" xfId="0" applyFont="1" applyFill="1"/>
    <xf numFmtId="0" fontId="4" fillId="4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49" fontId="5" fillId="3" borderId="0" xfId="0" applyNumberFormat="1" applyFont="1" applyFill="1" applyAlignment="1">
      <alignment horizontal="center" vertical="center"/>
    </xf>
    <xf numFmtId="0" fontId="0" fillId="3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justify" vertical="top" wrapText="1"/>
    </xf>
    <xf numFmtId="49" fontId="8" fillId="4" borderId="1" xfId="0" applyNumberFormat="1" applyFont="1" applyFill="1" applyBorder="1" applyAlignment="1">
      <alignment horizontal="right" vertical="center" wrapText="1"/>
    </xf>
    <xf numFmtId="49" fontId="9" fillId="5" borderId="1" xfId="0" applyNumberFormat="1" applyFont="1" applyFill="1" applyBorder="1" applyAlignment="1">
      <alignment horizontal="right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66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67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8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9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70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810032</xdr:colOff>
      <xdr:row>13</xdr:row>
      <xdr:rowOff>0</xdr:rowOff>
    </xdr:to>
    <xdr:sp macro="" textlink="">
      <xdr:nvSpPr>
        <xdr:cNvPr id="1871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819912</xdr:colOff>
      <xdr:row>13</xdr:row>
      <xdr:rowOff>0</xdr:rowOff>
    </xdr:to>
    <xdr:sp macro="" textlink="">
      <xdr:nvSpPr>
        <xdr:cNvPr id="1872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3"/>
  <sheetViews>
    <sheetView tabSelected="1" workbookViewId="0">
      <selection activeCell="E4" sqref="E4"/>
    </sheetView>
  </sheetViews>
  <sheetFormatPr defaultColWidth="10.7109375" defaultRowHeight="12.75" customHeight="1" x14ac:dyDescent="0.2"/>
  <cols>
    <col min="1" max="1" width="25.5703125" style="1" customWidth="1"/>
    <col min="2" max="2" width="45.7109375" style="1" customWidth="1"/>
    <col min="3" max="3" width="13.85546875" style="1" customWidth="1"/>
    <col min="4" max="4" width="13" style="1" customWidth="1"/>
    <col min="5" max="5" width="15" customWidth="1"/>
    <col min="6" max="6" width="9.28515625" style="1" customWidth="1"/>
    <col min="7" max="257" width="10.7109375" style="1" customWidth="1"/>
  </cols>
  <sheetData>
    <row r="1" spans="1:6" ht="15.75" x14ac:dyDescent="0.25">
      <c r="A1" s="2"/>
      <c r="B1" s="2"/>
      <c r="C1" s="2"/>
      <c r="D1" s="2"/>
      <c r="E1" s="3" t="s">
        <v>0</v>
      </c>
    </row>
    <row r="2" spans="1:6" s="4" customFormat="1" ht="15.75" x14ac:dyDescent="0.25">
      <c r="B2" s="5"/>
      <c r="C2" s="6"/>
      <c r="D2" s="6"/>
      <c r="E2" s="7" t="s">
        <v>28</v>
      </c>
    </row>
    <row r="3" spans="1:6" s="4" customFormat="1" ht="15.75" x14ac:dyDescent="0.25">
      <c r="B3" s="5"/>
      <c r="C3" s="5"/>
      <c r="D3" s="5"/>
      <c r="E3" s="7" t="s">
        <v>1</v>
      </c>
    </row>
    <row r="4" spans="1:6" s="4" customFormat="1" ht="15.75" x14ac:dyDescent="0.25">
      <c r="B4" s="5"/>
      <c r="C4" s="8"/>
      <c r="D4" s="5"/>
      <c r="E4" s="7" t="s">
        <v>29</v>
      </c>
    </row>
    <row r="5" spans="1:6" ht="15.75" x14ac:dyDescent="0.25">
      <c r="A5" s="9"/>
      <c r="B5" s="10"/>
      <c r="C5" s="11"/>
      <c r="D5" s="4"/>
      <c r="E5" s="7" t="s">
        <v>1</v>
      </c>
    </row>
    <row r="6" spans="1:6" ht="15.75" x14ac:dyDescent="0.25">
      <c r="A6" s="9"/>
      <c r="B6" s="10"/>
      <c r="C6" s="11"/>
      <c r="D6" s="4"/>
      <c r="E6" s="7" t="s">
        <v>2</v>
      </c>
    </row>
    <row r="7" spans="1:6" x14ac:dyDescent="0.2">
      <c r="A7" s="9"/>
      <c r="B7" s="10"/>
      <c r="C7" s="11"/>
      <c r="D7" s="4"/>
      <c r="E7" s="12"/>
    </row>
    <row r="8" spans="1:6" ht="44.25" customHeight="1" x14ac:dyDescent="0.25">
      <c r="A8" s="33" t="s">
        <v>3</v>
      </c>
      <c r="B8" s="33"/>
      <c r="C8" s="33"/>
      <c r="D8" s="33"/>
      <c r="E8" s="33"/>
    </row>
    <row r="9" spans="1:6" ht="14.25" x14ac:dyDescent="0.2">
      <c r="A9" s="13"/>
      <c r="B9" s="13"/>
      <c r="C9" s="14"/>
    </row>
    <row r="10" spans="1:6" x14ac:dyDescent="0.2">
      <c r="A10" s="15"/>
      <c r="B10" s="15"/>
      <c r="C10" s="16"/>
      <c r="D10" s="16"/>
      <c r="E10" s="17" t="s">
        <v>4</v>
      </c>
    </row>
    <row r="11" spans="1:6" s="18" customFormat="1" ht="25.5" x14ac:dyDescent="0.2">
      <c r="A11" s="19" t="s">
        <v>5</v>
      </c>
      <c r="B11" s="20" t="s">
        <v>6</v>
      </c>
      <c r="C11" s="21">
        <v>2025</v>
      </c>
      <c r="D11" s="21">
        <v>2026</v>
      </c>
      <c r="E11" s="21">
        <v>2027</v>
      </c>
    </row>
    <row r="12" spans="1:6" ht="28.5" customHeight="1" x14ac:dyDescent="0.2">
      <c r="A12" s="22" t="s">
        <v>7</v>
      </c>
      <c r="B12" s="23" t="s">
        <v>8</v>
      </c>
      <c r="C12" s="24">
        <f>C13+C18</f>
        <v>105833.47809999995</v>
      </c>
      <c r="D12" s="24">
        <f>D13+D18</f>
        <v>-600</v>
      </c>
      <c r="E12" s="24">
        <f>E13+E18</f>
        <v>-600</v>
      </c>
      <c r="F12" s="25"/>
    </row>
    <row r="13" spans="1:6" ht="27" customHeight="1" x14ac:dyDescent="0.2">
      <c r="A13" s="22" t="s">
        <v>9</v>
      </c>
      <c r="B13" s="23" t="s">
        <v>10</v>
      </c>
      <c r="C13" s="24">
        <f>C14+C16+C15+C17+C21</f>
        <v>-600</v>
      </c>
      <c r="D13" s="24">
        <f>D14+D16+D15+D17+D21</f>
        <v>-600</v>
      </c>
      <c r="E13" s="24">
        <f>E14+E16+E15+E17+E21</f>
        <v>-600</v>
      </c>
      <c r="F13" s="25"/>
    </row>
    <row r="14" spans="1:6" ht="38.25" x14ac:dyDescent="0.2">
      <c r="A14" s="22" t="s">
        <v>11</v>
      </c>
      <c r="B14" s="23" t="s">
        <v>12</v>
      </c>
      <c r="C14" s="24">
        <v>10000</v>
      </c>
      <c r="D14" s="24">
        <v>0</v>
      </c>
      <c r="E14" s="24">
        <v>0</v>
      </c>
    </row>
    <row r="15" spans="1:6" ht="38.25" x14ac:dyDescent="0.2">
      <c r="A15" s="22" t="s">
        <v>13</v>
      </c>
      <c r="B15" s="23" t="s">
        <v>14</v>
      </c>
      <c r="C15" s="24">
        <v>-10000</v>
      </c>
      <c r="D15" s="24">
        <v>0</v>
      </c>
      <c r="E15" s="24">
        <v>0</v>
      </c>
      <c r="F15" s="26"/>
    </row>
    <row r="16" spans="1:6" ht="51" x14ac:dyDescent="0.2">
      <c r="A16" s="27" t="s">
        <v>15</v>
      </c>
      <c r="B16" s="23" t="s">
        <v>16</v>
      </c>
      <c r="C16" s="24">
        <v>0</v>
      </c>
      <c r="D16" s="24">
        <v>0</v>
      </c>
      <c r="E16" s="24">
        <v>0</v>
      </c>
    </row>
    <row r="17" spans="1:5" ht="51" x14ac:dyDescent="0.2">
      <c r="A17" s="27" t="s">
        <v>17</v>
      </c>
      <c r="B17" s="23" t="s">
        <v>18</v>
      </c>
      <c r="C17" s="24">
        <v>-600</v>
      </c>
      <c r="D17" s="24">
        <v>-600</v>
      </c>
      <c r="E17" s="24">
        <v>-600</v>
      </c>
    </row>
    <row r="18" spans="1:5" ht="25.5" x14ac:dyDescent="0.2">
      <c r="A18" s="27" t="s">
        <v>19</v>
      </c>
      <c r="B18" s="23" t="s">
        <v>20</v>
      </c>
      <c r="C18" s="24">
        <f>C19+C20</f>
        <v>106433.47809999995</v>
      </c>
      <c r="D18" s="24">
        <f>D19+D20</f>
        <v>0</v>
      </c>
      <c r="E18" s="24">
        <f>E19+E20</f>
        <v>0</v>
      </c>
    </row>
    <row r="19" spans="1:5" ht="25.5" x14ac:dyDescent="0.2">
      <c r="A19" s="27" t="s">
        <v>21</v>
      </c>
      <c r="B19" s="23" t="s">
        <v>22</v>
      </c>
      <c r="C19" s="24">
        <f>-(2726486.73326+10000)</f>
        <v>-2736486.7332600001</v>
      </c>
      <c r="D19" s="24">
        <f>-(1771067.05297+0)</f>
        <v>-1771067.0529700001</v>
      </c>
      <c r="E19" s="24">
        <f>-(1798410.58962+0)</f>
        <v>-1798410.58962</v>
      </c>
    </row>
    <row r="20" spans="1:5" ht="25.5" x14ac:dyDescent="0.2">
      <c r="A20" s="27" t="s">
        <v>23</v>
      </c>
      <c r="B20" s="23" t="s">
        <v>24</v>
      </c>
      <c r="C20" s="24">
        <f>(2832320.21136+10000+600)</f>
        <v>2842920.2113600001</v>
      </c>
      <c r="D20" s="24">
        <f>(1770467.05297+0)+600</f>
        <v>1771067.0529700001</v>
      </c>
      <c r="E20" s="24">
        <f>(1797810.58962+0)+600</f>
        <v>1798410.58962</v>
      </c>
    </row>
    <row r="21" spans="1:5" ht="51" hidden="1" x14ac:dyDescent="0.2">
      <c r="A21" s="28" t="s">
        <v>25</v>
      </c>
      <c r="B21" s="29" t="s">
        <v>26</v>
      </c>
      <c r="C21" s="30">
        <v>0</v>
      </c>
      <c r="D21" s="30">
        <v>0</v>
      </c>
      <c r="E21" s="30">
        <v>0</v>
      </c>
    </row>
    <row r="22" spans="1:5" x14ac:dyDescent="0.2">
      <c r="A22" s="31"/>
      <c r="B22" s="32"/>
      <c r="C22" s="25"/>
      <c r="D22" s="25"/>
      <c r="E22" s="25"/>
    </row>
    <row r="23" spans="1:5" x14ac:dyDescent="0.2">
      <c r="A23" s="34" t="s">
        <v>27</v>
      </c>
      <c r="B23" s="34"/>
      <c r="C23" s="34"/>
      <c r="D23" s="34"/>
      <c r="E23" s="34"/>
    </row>
  </sheetData>
  <mergeCells count="2">
    <mergeCell ref="A8:E8"/>
    <mergeCell ref="A23:E23"/>
  </mergeCells>
  <pageMargins left="0.9842519999999999" right="0.39370099999999991" top="0.59055100000000005" bottom="0.59055100000000005" header="0" footer="0"/>
  <pageSetup paperSize="9" scale="75" firstPageNumber="42949672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VeraIvanovna</cp:lastModifiedBy>
  <cp:revision>2</cp:revision>
  <cp:lastPrinted>2025-06-25T07:06:42Z</cp:lastPrinted>
  <dcterms:created xsi:type="dcterms:W3CDTF">2007-08-17T11:45:00Z</dcterms:created>
  <dcterms:modified xsi:type="dcterms:W3CDTF">2025-06-25T07:06:44Z</dcterms:modified>
  <cp:version>1048576</cp:version>
</cp:coreProperties>
</file>